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survey\spreadsheets\"/>
    </mc:Choice>
  </mc:AlternateContent>
  <bookViews>
    <workbookView xWindow="0" yWindow="0" windowWidth="28800" windowHeight="11835"/>
  </bookViews>
  <sheets>
    <sheet name="MOT-70-0708 Abutment" sheetId="1" r:id="rId1"/>
    <sheet name="MOT-70-0708 Piers" sheetId="3" r:id="rId2"/>
    <sheet name="MOT-70-0708 Super" sheetId="5" r:id="rId3"/>
  </sheets>
  <calcPr calcId="152511"/>
</workbook>
</file>

<file path=xl/calcChain.xml><?xml version="1.0" encoding="utf-8"?>
<calcChain xmlns="http://schemas.openxmlformats.org/spreadsheetml/2006/main">
  <c r="F18" i="3" l="1"/>
  <c r="F15" i="3"/>
  <c r="F12" i="3"/>
  <c r="M18" i="5"/>
  <c r="M5" i="5"/>
  <c r="C15" i="3" l="1"/>
  <c r="D15" i="3"/>
  <c r="E15" i="3"/>
  <c r="B15" i="3"/>
  <c r="G15" i="3" s="1"/>
  <c r="K5" i="5" l="1"/>
  <c r="K6" i="5"/>
  <c r="M6" i="5"/>
  <c r="K7" i="5"/>
  <c r="M7" i="5"/>
  <c r="K8" i="5"/>
  <c r="M8" i="5"/>
  <c r="K9" i="5"/>
  <c r="M9" i="5"/>
  <c r="K10" i="5"/>
  <c r="M10" i="5"/>
  <c r="K11" i="5"/>
  <c r="M11" i="5"/>
  <c r="K12" i="5"/>
  <c r="M12" i="5"/>
  <c r="K13" i="5"/>
  <c r="M13" i="5"/>
  <c r="K14" i="5"/>
  <c r="M14" i="5"/>
  <c r="K15" i="5"/>
  <c r="M15" i="5"/>
  <c r="K16" i="5"/>
  <c r="M16" i="5"/>
  <c r="K17" i="5"/>
  <c r="M17" i="5"/>
  <c r="K18" i="5"/>
  <c r="K19" i="5"/>
  <c r="M19" i="5"/>
  <c r="K20" i="5"/>
  <c r="M20" i="5"/>
  <c r="M4" i="5"/>
  <c r="K4" i="5"/>
  <c r="K22" i="5" s="1"/>
  <c r="H4" i="1"/>
  <c r="I4" i="1"/>
  <c r="J4" i="1"/>
  <c r="G4" i="1"/>
  <c r="H3" i="1"/>
  <c r="I3" i="1"/>
  <c r="J3" i="1"/>
  <c r="G3" i="1"/>
  <c r="I5" i="3"/>
  <c r="J5" i="3"/>
  <c r="K5" i="3"/>
  <c r="H5" i="3"/>
  <c r="I4" i="3"/>
  <c r="J4" i="3"/>
  <c r="K4" i="3"/>
  <c r="H4" i="3"/>
  <c r="I3" i="3"/>
  <c r="J3" i="3"/>
  <c r="K3" i="3"/>
  <c r="H3" i="3"/>
  <c r="C18" i="3"/>
  <c r="D18" i="3"/>
  <c r="E18" i="3"/>
  <c r="B18" i="3"/>
  <c r="G18" i="3" s="1"/>
  <c r="C12" i="3"/>
  <c r="D12" i="3"/>
  <c r="E12" i="3"/>
  <c r="B12" i="3"/>
  <c r="G12" i="3" s="1"/>
  <c r="C14" i="1"/>
  <c r="D14" i="1"/>
  <c r="E14" i="1"/>
  <c r="B14" i="1"/>
  <c r="F14" i="1" s="1"/>
  <c r="C11" i="1"/>
  <c r="D11" i="1"/>
  <c r="E11" i="1"/>
  <c r="B11" i="1"/>
  <c r="F11" i="1" l="1"/>
  <c r="M22" i="5"/>
</calcChain>
</file>

<file path=xl/sharedStrings.xml><?xml version="1.0" encoding="utf-8"?>
<sst xmlns="http://schemas.openxmlformats.org/spreadsheetml/2006/main" count="60" uniqueCount="40">
  <si>
    <t>Location</t>
  </si>
  <si>
    <t>Rear Abut</t>
  </si>
  <si>
    <t>Fwd Abut</t>
  </si>
  <si>
    <t>A</t>
  </si>
  <si>
    <t>B</t>
  </si>
  <si>
    <t>C</t>
  </si>
  <si>
    <t>Pier 1</t>
  </si>
  <si>
    <t>Pier 2</t>
  </si>
  <si>
    <t>D</t>
  </si>
  <si>
    <t>E</t>
  </si>
  <si>
    <t>Pier 3</t>
  </si>
  <si>
    <t>RA</t>
  </si>
  <si>
    <t>1/4 Pt Span 1</t>
  </si>
  <si>
    <t>1/2 Pt Span 1</t>
  </si>
  <si>
    <t>3/4 Pt Span 1</t>
  </si>
  <si>
    <t>1/4 Pt Span 2</t>
  </si>
  <si>
    <t>1/2 Pt Span 2</t>
  </si>
  <si>
    <t>3/4 Pt Span 2</t>
  </si>
  <si>
    <t>1/4 Pt Span 3</t>
  </si>
  <si>
    <t>1/2 Pt Span 3</t>
  </si>
  <si>
    <t>3/4 Pt Span 3</t>
  </si>
  <si>
    <t>1/4 Pt Span 4</t>
  </si>
  <si>
    <t>1/2 Pt Span 4</t>
  </si>
  <si>
    <t>3/4 Pt Span 4</t>
  </si>
  <si>
    <t>FA</t>
  </si>
  <si>
    <t>Top of Deck</t>
  </si>
  <si>
    <t>Bottom of Beam</t>
  </si>
  <si>
    <t>MOT-70-0708 Abutment Elevations</t>
  </si>
  <si>
    <t>MOT-70-0708 Pier Elevations</t>
  </si>
  <si>
    <t>MOT-70-0708 Superstructure Elevations</t>
  </si>
  <si>
    <t>Plan Elevations and Differences</t>
  </si>
  <si>
    <t>differnece</t>
  </si>
  <si>
    <t>difference</t>
  </si>
  <si>
    <t>Difference</t>
  </si>
  <si>
    <t>Beam 1</t>
  </si>
  <si>
    <t>Beam 4</t>
  </si>
  <si>
    <t>Average</t>
  </si>
  <si>
    <t xml:space="preserve">Measured Difference from Deck to BOB </t>
  </si>
  <si>
    <t>Measured Difference from Top of Abut to BOB</t>
  </si>
  <si>
    <t>Measured Difference from Top of Pier to BOB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</si>
</sst>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imes New Roman"/>
      <family val="2"/>
    </font>
    <font>
      <sz val="1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2" fontId="0" fillId="2" borderId="4" xfId="0" applyNumberFormat="1" applyFill="1" applyBorder="1" applyAlignment="1">
      <alignment horizontal="center" vertical="center"/>
    </xf>
    <xf numFmtId="0" fontId="0" fillId="0" borderId="4" xfId="0" applyBorder="1"/>
    <xf numFmtId="2" fontId="0" fillId="0" borderId="4" xfId="0" applyNumberFormat="1" applyBorder="1"/>
    <xf numFmtId="0" fontId="0" fillId="0" borderId="0" xfId="0" applyBorder="1"/>
    <xf numFmtId="0" fontId="0" fillId="0" borderId="0" xfId="0" applyFill="1" applyBorder="1"/>
    <xf numFmtId="2" fontId="0" fillId="3" borderId="4" xfId="0" applyNumberFormat="1" applyFill="1" applyBorder="1" applyAlignment="1">
      <alignment horizontal="center" vertical="center"/>
    </xf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0" borderId="0" xfId="0" applyNumberFormat="1" applyFill="1"/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Fill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11" sqref="B11"/>
    </sheetView>
  </sheetViews>
  <sheetFormatPr defaultRowHeight="15" x14ac:dyDescent="0.25"/>
  <cols>
    <col min="1" max="1" width="12.28515625" customWidth="1"/>
    <col min="2" max="6" width="15.7109375" customWidth="1"/>
  </cols>
  <sheetData>
    <row r="1" spans="1:10" x14ac:dyDescent="0.25">
      <c r="A1" s="23" t="s">
        <v>27</v>
      </c>
      <c r="B1" s="23"/>
      <c r="C1" s="23"/>
      <c r="D1" s="23"/>
      <c r="E1" s="23"/>
      <c r="F1" s="23"/>
      <c r="G1" t="s">
        <v>38</v>
      </c>
    </row>
    <row r="2" spans="1:10" x14ac:dyDescent="0.25">
      <c r="A2" t="s">
        <v>0</v>
      </c>
      <c r="B2" s="1">
        <v>1</v>
      </c>
      <c r="C2" s="1">
        <v>2</v>
      </c>
      <c r="D2" s="1">
        <v>3</v>
      </c>
      <c r="E2" s="1">
        <v>4</v>
      </c>
      <c r="G2" s="4">
        <v>1</v>
      </c>
      <c r="H2" s="4">
        <v>2</v>
      </c>
      <c r="I2" s="4">
        <v>3</v>
      </c>
      <c r="J2" s="4">
        <v>4</v>
      </c>
    </row>
    <row r="3" spans="1:10" ht="20.100000000000001" customHeight="1" x14ac:dyDescent="0.25">
      <c r="A3" t="s">
        <v>1</v>
      </c>
      <c r="B3" s="6">
        <v>967.84</v>
      </c>
      <c r="C3" s="6">
        <v>967.95</v>
      </c>
      <c r="D3" s="6">
        <v>967.91</v>
      </c>
      <c r="E3" s="6">
        <v>967.74</v>
      </c>
      <c r="G3" s="13">
        <f>B3-'MOT-70-0708 Super'!F4</f>
        <v>-0.85000000000002274</v>
      </c>
      <c r="H3" s="13">
        <f>C3-'MOT-70-0708 Super'!G4</f>
        <v>-0.82999999999992724</v>
      </c>
      <c r="I3" s="13">
        <f>D3-'MOT-70-0708 Super'!H4</f>
        <v>-0.82000000000005002</v>
      </c>
      <c r="J3" s="13">
        <f>E3-'MOT-70-0708 Super'!I4</f>
        <v>-0.80999999999994543</v>
      </c>
    </row>
    <row r="4" spans="1:10" ht="20.100000000000001" customHeight="1" x14ac:dyDescent="0.25">
      <c r="A4" t="s">
        <v>2</v>
      </c>
      <c r="B4" s="6">
        <v>968.94</v>
      </c>
      <c r="C4" s="6">
        <v>969.15</v>
      </c>
      <c r="D4" s="6">
        <v>969.1</v>
      </c>
      <c r="E4" s="6">
        <v>969.01</v>
      </c>
      <c r="G4" s="13">
        <f>B4-'MOT-70-0708 Super'!F20</f>
        <v>-0.88999999999998636</v>
      </c>
      <c r="H4" s="13">
        <f>C4-'MOT-70-0708 Super'!G20</f>
        <v>-0.85000000000002274</v>
      </c>
      <c r="I4" s="13">
        <f>D4-'MOT-70-0708 Super'!H20</f>
        <v>-0.81999999999993634</v>
      </c>
      <c r="J4" s="13">
        <f>E4-'MOT-70-0708 Super'!I20</f>
        <v>-0.79999999999995453</v>
      </c>
    </row>
    <row r="9" spans="1:10" x14ac:dyDescent="0.25">
      <c r="C9" t="s">
        <v>30</v>
      </c>
    </row>
    <row r="10" spans="1:10" x14ac:dyDescent="0.25">
      <c r="A10" t="s">
        <v>1</v>
      </c>
      <c r="B10" s="7">
        <v>968.8</v>
      </c>
      <c r="C10" s="7">
        <v>968.88</v>
      </c>
      <c r="D10" s="7">
        <v>968.84</v>
      </c>
      <c r="E10" s="7">
        <v>968.67</v>
      </c>
    </row>
    <row r="11" spans="1:10" x14ac:dyDescent="0.25">
      <c r="A11" t="s">
        <v>33</v>
      </c>
      <c r="B11" s="8">
        <f>B3-B10</f>
        <v>-0.95999999999992269</v>
      </c>
      <c r="C11" s="8">
        <f>C3-C10</f>
        <v>-0.92999999999994998</v>
      </c>
      <c r="D11" s="8">
        <f>D3-D10</f>
        <v>-0.93000000000006366</v>
      </c>
      <c r="E11" s="8">
        <f>E3-E10</f>
        <v>-0.92999999999994998</v>
      </c>
      <c r="F11" s="21">
        <f>SUM(B11:E11)/4</f>
        <v>-0.93749999999997158</v>
      </c>
    </row>
    <row r="12" spans="1:10" x14ac:dyDescent="0.25">
      <c r="B12" s="7"/>
      <c r="C12" s="7"/>
      <c r="D12" s="7"/>
      <c r="E12" s="7"/>
    </row>
    <row r="13" spans="1:10" x14ac:dyDescent="0.25">
      <c r="A13" t="s">
        <v>2</v>
      </c>
      <c r="B13" s="7">
        <v>969.91</v>
      </c>
      <c r="C13" s="7">
        <v>970.04</v>
      </c>
      <c r="D13" s="7">
        <v>970.05</v>
      </c>
      <c r="E13" s="7">
        <v>969.94</v>
      </c>
    </row>
    <row r="14" spans="1:10" x14ac:dyDescent="0.25">
      <c r="A14" t="s">
        <v>33</v>
      </c>
      <c r="B14" s="12">
        <f>B4-B13</f>
        <v>-0.9699999999999136</v>
      </c>
      <c r="C14" s="12">
        <f>C4-C13</f>
        <v>-0.88999999999998636</v>
      </c>
      <c r="D14" s="12">
        <f>D4-D13</f>
        <v>-0.94999999999993179</v>
      </c>
      <c r="E14" s="12">
        <f>E4-E13</f>
        <v>-0.93000000000006366</v>
      </c>
      <c r="F14" s="21">
        <f>SUM(B14:E14)/4</f>
        <v>-0.93499999999997385</v>
      </c>
    </row>
  </sheetData>
  <mergeCells count="1">
    <mergeCell ref="A1:F1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G12" sqref="G12"/>
    </sheetView>
  </sheetViews>
  <sheetFormatPr defaultRowHeight="15" x14ac:dyDescent="0.25"/>
  <cols>
    <col min="1" max="1" width="10" customWidth="1"/>
    <col min="2" max="7" width="15.7109375" customWidth="1"/>
  </cols>
  <sheetData>
    <row r="1" spans="1:11" x14ac:dyDescent="0.25">
      <c r="A1" s="23" t="s">
        <v>28</v>
      </c>
      <c r="B1" s="23"/>
      <c r="C1" s="23"/>
      <c r="D1" s="23"/>
      <c r="E1" s="23"/>
      <c r="F1" s="23"/>
      <c r="G1" s="4"/>
      <c r="H1" t="s">
        <v>39</v>
      </c>
    </row>
    <row r="2" spans="1:11" x14ac:dyDescent="0.25">
      <c r="A2" t="s">
        <v>0</v>
      </c>
      <c r="B2" s="1" t="s">
        <v>3</v>
      </c>
      <c r="C2" s="1" t="s">
        <v>4</v>
      </c>
      <c r="D2" s="1" t="s">
        <v>5</v>
      </c>
      <c r="E2" s="1" t="s">
        <v>8</v>
      </c>
      <c r="F2" s="1" t="s">
        <v>9</v>
      </c>
      <c r="G2" s="1"/>
      <c r="H2" s="4" t="s">
        <v>3</v>
      </c>
      <c r="I2" s="4" t="s">
        <v>4</v>
      </c>
      <c r="J2" s="4" t="s">
        <v>5</v>
      </c>
      <c r="K2" s="4" t="s">
        <v>8</v>
      </c>
    </row>
    <row r="3" spans="1:11" ht="20.100000000000001" customHeight="1" x14ac:dyDescent="0.25">
      <c r="A3" t="s">
        <v>6</v>
      </c>
      <c r="B3" s="6">
        <v>968.27</v>
      </c>
      <c r="C3" s="6">
        <v>968.34</v>
      </c>
      <c r="D3" s="6">
        <v>968.31</v>
      </c>
      <c r="E3" s="6">
        <v>968.17</v>
      </c>
      <c r="F3" s="6">
        <v>964.64</v>
      </c>
      <c r="H3" s="13">
        <f>B3-'MOT-70-0708 Super'!F8</f>
        <v>-1</v>
      </c>
      <c r="I3" s="13">
        <f>C3-'MOT-70-0708 Super'!G8</f>
        <v>-1.0799999999999272</v>
      </c>
      <c r="J3" s="13">
        <f>D3-'MOT-70-0708 Super'!H8</f>
        <v>-1.0200000000000955</v>
      </c>
      <c r="K3" s="13">
        <f>E3-'MOT-70-0708 Super'!I8</f>
        <v>-1.0200000000000955</v>
      </c>
    </row>
    <row r="4" spans="1:11" ht="20.100000000000001" customHeight="1" x14ac:dyDescent="0.25">
      <c r="A4" t="s">
        <v>7</v>
      </c>
      <c r="B4" s="6">
        <v>968.73</v>
      </c>
      <c r="C4" s="6">
        <v>968.84</v>
      </c>
      <c r="D4" s="6">
        <v>968.84</v>
      </c>
      <c r="E4" s="6">
        <v>968.69</v>
      </c>
      <c r="F4" s="6">
        <v>965.22</v>
      </c>
      <c r="H4" s="13">
        <f>B4-'MOT-70-0708 Super'!F12</f>
        <v>-1.1399999999999864</v>
      </c>
      <c r="I4" s="13">
        <f>C4-'MOT-70-0708 Super'!G12</f>
        <v>-1.17999999999995</v>
      </c>
      <c r="J4" s="13">
        <f>D4-'MOT-70-0708 Super'!H12</f>
        <v>-1.1999999999999318</v>
      </c>
      <c r="K4" s="13">
        <f>E4-'MOT-70-0708 Super'!I12</f>
        <v>-1.1999999999999318</v>
      </c>
    </row>
    <row r="5" spans="1:11" ht="20.100000000000001" customHeight="1" x14ac:dyDescent="0.25">
      <c r="A5" t="s">
        <v>10</v>
      </c>
      <c r="B5" s="11">
        <v>968.9</v>
      </c>
      <c r="C5" s="11">
        <v>969.01</v>
      </c>
      <c r="D5" s="6">
        <v>969.02</v>
      </c>
      <c r="E5" s="6">
        <v>968.93</v>
      </c>
      <c r="F5" s="6">
        <v>965.38</v>
      </c>
      <c r="H5" s="14">
        <f>B5-'MOT-70-0708 Super'!F16</f>
        <v>-1.1000000000000227</v>
      </c>
      <c r="I5" s="14">
        <f>C5-'MOT-70-0708 Super'!G16</f>
        <v>-1.1100000000000136</v>
      </c>
      <c r="J5" s="14">
        <f>D5-'MOT-70-0708 Super'!H16</f>
        <v>-1.07000000000005</v>
      </c>
      <c r="K5" s="14">
        <f>E5-'MOT-70-0708 Super'!I16</f>
        <v>-1.1000000000000227</v>
      </c>
    </row>
    <row r="10" spans="1:11" x14ac:dyDescent="0.25">
      <c r="D10" t="s">
        <v>30</v>
      </c>
    </row>
    <row r="11" spans="1:11" x14ac:dyDescent="0.25">
      <c r="A11" s="9" t="s">
        <v>6</v>
      </c>
      <c r="B11" s="3">
        <v>969.18</v>
      </c>
      <c r="C11" s="3">
        <v>969.28</v>
      </c>
      <c r="D11" s="3">
        <v>969.25</v>
      </c>
      <c r="E11" s="3">
        <v>969.09</v>
      </c>
      <c r="F11" s="3">
        <v>965.59</v>
      </c>
    </row>
    <row r="12" spans="1:11" x14ac:dyDescent="0.25">
      <c r="A12" s="9" t="s">
        <v>31</v>
      </c>
      <c r="B12" s="19">
        <f>B3-B11</f>
        <v>-0.90999999999996817</v>
      </c>
      <c r="C12" s="19">
        <f>C3-C11</f>
        <v>-0.93999999999994088</v>
      </c>
      <c r="D12" s="19">
        <f>D3-D11</f>
        <v>-0.94000000000005457</v>
      </c>
      <c r="E12" s="19">
        <f>E3-E11</f>
        <v>-0.92000000000007276</v>
      </c>
      <c r="F12" s="19">
        <f>F3-F11</f>
        <v>-0.95000000000004547</v>
      </c>
      <c r="G12" s="22">
        <f>AVERAGE(B12:F12)</f>
        <v>-0.93200000000001637</v>
      </c>
    </row>
    <row r="13" spans="1:11" x14ac:dyDescent="0.25">
      <c r="A13" s="9"/>
      <c r="B13" s="3"/>
      <c r="C13" s="3"/>
      <c r="D13" s="3"/>
      <c r="E13" s="3"/>
      <c r="F13" s="3"/>
    </row>
    <row r="14" spans="1:11" x14ac:dyDescent="0.25">
      <c r="A14" s="9" t="s">
        <v>7</v>
      </c>
      <c r="B14" s="19">
        <v>969.69</v>
      </c>
      <c r="C14" s="19">
        <v>969.8</v>
      </c>
      <c r="D14" s="20">
        <v>969.79</v>
      </c>
      <c r="E14" s="19">
        <v>969.65</v>
      </c>
      <c r="F14" s="3">
        <v>966.15</v>
      </c>
    </row>
    <row r="15" spans="1:11" x14ac:dyDescent="0.25">
      <c r="A15" s="10" t="s">
        <v>31</v>
      </c>
      <c r="B15" s="19">
        <f>B4-B14</f>
        <v>-0.96000000000003638</v>
      </c>
      <c r="C15" s="19">
        <f t="shared" ref="C15:F15" si="0">C4-C14</f>
        <v>-0.95999999999992269</v>
      </c>
      <c r="D15" s="19">
        <f t="shared" si="0"/>
        <v>-0.94999999999993179</v>
      </c>
      <c r="E15" s="19">
        <f t="shared" si="0"/>
        <v>-0.95999999999992269</v>
      </c>
      <c r="F15" s="19">
        <f t="shared" si="0"/>
        <v>-0.92999999999994998</v>
      </c>
      <c r="G15" s="22">
        <f>AVERAGE(B15:F15)</f>
        <v>-0.95199999999995266</v>
      </c>
    </row>
    <row r="16" spans="1:11" x14ac:dyDescent="0.25">
      <c r="A16" s="9"/>
      <c r="B16" s="3"/>
      <c r="C16" s="3"/>
      <c r="D16" s="3"/>
      <c r="E16" s="3"/>
      <c r="F16" s="3"/>
    </row>
    <row r="17" spans="1:7" x14ac:dyDescent="0.25">
      <c r="A17" s="9" t="s">
        <v>10</v>
      </c>
      <c r="B17" s="3">
        <v>969.83</v>
      </c>
      <c r="C17" s="3">
        <v>969.97</v>
      </c>
      <c r="D17" s="3">
        <v>969.97</v>
      </c>
      <c r="E17" s="3">
        <v>969.85</v>
      </c>
      <c r="F17" s="19">
        <v>966.33</v>
      </c>
    </row>
    <row r="18" spans="1:7" x14ac:dyDescent="0.25">
      <c r="A18" s="10" t="s">
        <v>32</v>
      </c>
      <c r="B18" s="19">
        <f>B5-B17</f>
        <v>-0.93000000000006366</v>
      </c>
      <c r="C18" s="19">
        <f>C5-C17</f>
        <v>-0.96000000000003638</v>
      </c>
      <c r="D18" s="19">
        <f>D5-D17</f>
        <v>-0.95000000000004547</v>
      </c>
      <c r="E18" s="19">
        <f>E5-E17</f>
        <v>-0.92000000000007276</v>
      </c>
      <c r="F18" s="19">
        <f>F5-F17</f>
        <v>-0.95000000000004547</v>
      </c>
      <c r="G18" s="22">
        <f>AVERAGE(B18:F18)</f>
        <v>-0.9420000000000528</v>
      </c>
    </row>
  </sheetData>
  <mergeCells count="1">
    <mergeCell ref="A1:F1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26" sqref="A26"/>
    </sheetView>
  </sheetViews>
  <sheetFormatPr defaultRowHeight="15" x14ac:dyDescent="0.25"/>
  <cols>
    <col min="1" max="1" width="23.5703125" customWidth="1"/>
    <col min="5" max="5" width="1.28515625" customWidth="1"/>
    <col min="10" max="10" width="9.5703125" bestFit="1" customWidth="1"/>
    <col min="12" max="12" width="8.140625" customWidth="1"/>
  </cols>
  <sheetData>
    <row r="1" spans="1:13" x14ac:dyDescent="0.25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</row>
    <row r="2" spans="1:13" x14ac:dyDescent="0.25">
      <c r="A2" s="2"/>
      <c r="B2" s="24" t="s">
        <v>25</v>
      </c>
      <c r="C2" s="25"/>
      <c r="D2" s="26"/>
      <c r="E2" s="5"/>
      <c r="F2" s="24" t="s">
        <v>26</v>
      </c>
      <c r="G2" s="25"/>
      <c r="H2" s="25"/>
      <c r="I2" s="26"/>
      <c r="K2" t="s">
        <v>37</v>
      </c>
    </row>
    <row r="3" spans="1:13" x14ac:dyDescent="0.25">
      <c r="A3" t="s">
        <v>0</v>
      </c>
      <c r="B3" s="3" t="s">
        <v>3</v>
      </c>
      <c r="C3" s="3" t="s">
        <v>4</v>
      </c>
      <c r="D3" s="3" t="s">
        <v>5</v>
      </c>
      <c r="E3" s="3"/>
      <c r="F3" s="3">
        <v>1</v>
      </c>
      <c r="G3" s="3">
        <v>2</v>
      </c>
      <c r="H3" s="3">
        <v>3</v>
      </c>
      <c r="I3" s="3">
        <v>4</v>
      </c>
      <c r="J3" s="1"/>
      <c r="K3" s="15" t="s">
        <v>34</v>
      </c>
      <c r="L3" s="15"/>
      <c r="M3" s="15" t="s">
        <v>35</v>
      </c>
    </row>
    <row r="4" spans="1:13" x14ac:dyDescent="0.25">
      <c r="A4" t="s">
        <v>11</v>
      </c>
      <c r="B4" s="6">
        <v>972.15</v>
      </c>
      <c r="C4" s="6">
        <v>972.24</v>
      </c>
      <c r="D4" s="6">
        <v>972.04</v>
      </c>
      <c r="E4" s="6"/>
      <c r="F4" s="6">
        <v>968.69</v>
      </c>
      <c r="G4" s="6">
        <v>968.78</v>
      </c>
      <c r="H4" s="6">
        <v>968.73</v>
      </c>
      <c r="I4" s="6">
        <v>968.55</v>
      </c>
      <c r="K4" s="13">
        <f>B4-F4</f>
        <v>3.4599999999999227</v>
      </c>
      <c r="L4" s="15"/>
      <c r="M4" s="14">
        <f>D4-I4</f>
        <v>3.4900000000000091</v>
      </c>
    </row>
    <row r="5" spans="1:13" x14ac:dyDescent="0.25">
      <c r="A5" t="s">
        <v>12</v>
      </c>
      <c r="B5" s="6">
        <v>972.33</v>
      </c>
      <c r="C5" s="6">
        <v>972.43</v>
      </c>
      <c r="D5" s="6">
        <v>972.21</v>
      </c>
      <c r="E5" s="6"/>
      <c r="F5" s="6">
        <v>968.87</v>
      </c>
      <c r="G5" s="6">
        <v>968.92</v>
      </c>
      <c r="H5" s="6">
        <v>968.88</v>
      </c>
      <c r="I5" s="16">
        <v>968.72</v>
      </c>
      <c r="J5" s="17"/>
      <c r="K5" s="13">
        <f t="shared" ref="K5:K20" si="0">B5-F5</f>
        <v>3.4600000000000364</v>
      </c>
      <c r="L5" s="15"/>
      <c r="M5" s="14">
        <f>D5-I5</f>
        <v>3.4900000000000091</v>
      </c>
    </row>
    <row r="6" spans="1:13" x14ac:dyDescent="0.25">
      <c r="A6" t="s">
        <v>13</v>
      </c>
      <c r="B6" s="6">
        <v>972.52</v>
      </c>
      <c r="C6" s="6">
        <v>972.6</v>
      </c>
      <c r="D6" s="6">
        <v>972.42</v>
      </c>
      <c r="E6" s="6"/>
      <c r="F6" s="6">
        <v>969</v>
      </c>
      <c r="G6" s="6">
        <v>969.09</v>
      </c>
      <c r="H6" s="6">
        <v>969.05</v>
      </c>
      <c r="I6" s="6">
        <v>968.86</v>
      </c>
      <c r="J6" s="18"/>
      <c r="K6" s="13">
        <f t="shared" si="0"/>
        <v>3.5199999999999818</v>
      </c>
      <c r="L6" s="15"/>
      <c r="M6" s="14">
        <f t="shared" ref="M6:M18" si="1">D6-I6</f>
        <v>3.5599999999999454</v>
      </c>
    </row>
    <row r="7" spans="1:13" x14ac:dyDescent="0.25">
      <c r="A7" t="s">
        <v>14</v>
      </c>
      <c r="B7" s="6">
        <v>972.68</v>
      </c>
      <c r="C7" s="6">
        <v>972.75</v>
      </c>
      <c r="D7" s="6">
        <v>972.55</v>
      </c>
      <c r="E7" s="6"/>
      <c r="F7" s="6">
        <v>969.18</v>
      </c>
      <c r="G7" s="6">
        <v>969.25</v>
      </c>
      <c r="H7" s="6">
        <v>969.23</v>
      </c>
      <c r="I7" s="6">
        <v>969.08</v>
      </c>
      <c r="J7" s="18"/>
      <c r="K7" s="13">
        <f t="shared" si="0"/>
        <v>3.5</v>
      </c>
      <c r="L7" s="15"/>
      <c r="M7" s="14">
        <f t="shared" si="1"/>
        <v>3.4699999999999136</v>
      </c>
    </row>
    <row r="8" spans="1:13" x14ac:dyDescent="0.25">
      <c r="A8" t="s">
        <v>6</v>
      </c>
      <c r="B8" s="6">
        <v>972.87</v>
      </c>
      <c r="C8" s="6">
        <v>972.92</v>
      </c>
      <c r="D8" s="6">
        <v>972.7</v>
      </c>
      <c r="E8" s="6"/>
      <c r="F8" s="6">
        <v>969.27</v>
      </c>
      <c r="G8" s="6">
        <v>969.42</v>
      </c>
      <c r="H8" s="6">
        <v>969.33</v>
      </c>
      <c r="I8" s="6">
        <v>969.19</v>
      </c>
      <c r="J8" s="18"/>
      <c r="K8" s="13">
        <f t="shared" si="0"/>
        <v>3.6000000000000227</v>
      </c>
      <c r="L8" s="15"/>
      <c r="M8" s="14">
        <f t="shared" si="1"/>
        <v>3.5099999999999909</v>
      </c>
    </row>
    <row r="9" spans="1:13" x14ac:dyDescent="0.25">
      <c r="A9" t="s">
        <v>15</v>
      </c>
      <c r="B9" s="6">
        <v>973.15</v>
      </c>
      <c r="C9" s="6">
        <v>973.22</v>
      </c>
      <c r="D9" s="6">
        <v>972.96</v>
      </c>
      <c r="E9" s="6"/>
      <c r="F9" s="6">
        <v>969.59</v>
      </c>
      <c r="G9" s="6">
        <v>969.65</v>
      </c>
      <c r="H9" s="6">
        <v>969.65</v>
      </c>
      <c r="I9" s="6">
        <v>969.46</v>
      </c>
      <c r="J9" s="18"/>
      <c r="K9" s="13">
        <f t="shared" si="0"/>
        <v>3.5599999999999454</v>
      </c>
      <c r="L9" s="15"/>
      <c r="M9" s="14">
        <f t="shared" si="1"/>
        <v>3.5</v>
      </c>
    </row>
    <row r="10" spans="1:13" x14ac:dyDescent="0.25">
      <c r="A10" t="s">
        <v>16</v>
      </c>
      <c r="B10" s="6">
        <v>973.34</v>
      </c>
      <c r="C10" s="6">
        <v>973.42</v>
      </c>
      <c r="D10" s="6">
        <v>973.18</v>
      </c>
      <c r="E10" s="6"/>
      <c r="F10" s="6">
        <v>968.78</v>
      </c>
      <c r="G10" s="6">
        <v>969.82</v>
      </c>
      <c r="H10" s="6">
        <v>969.82</v>
      </c>
      <c r="I10" s="6">
        <v>969.64</v>
      </c>
      <c r="J10" s="18"/>
      <c r="K10" s="13">
        <f t="shared" si="0"/>
        <v>4.5600000000000591</v>
      </c>
      <c r="L10" s="15"/>
      <c r="M10" s="14">
        <f t="shared" si="1"/>
        <v>3.5399999999999636</v>
      </c>
    </row>
    <row r="11" spans="1:13" x14ac:dyDescent="0.25">
      <c r="A11" t="s">
        <v>17</v>
      </c>
      <c r="B11" s="6">
        <v>973.5</v>
      </c>
      <c r="C11" s="6">
        <v>973.58</v>
      </c>
      <c r="D11" s="6">
        <v>973.37</v>
      </c>
      <c r="E11" s="6"/>
      <c r="F11" s="6">
        <v>969.89</v>
      </c>
      <c r="G11" s="6">
        <v>969.96</v>
      </c>
      <c r="H11" s="6">
        <v>969.95</v>
      </c>
      <c r="I11" s="6">
        <v>969.77</v>
      </c>
      <c r="J11" s="18"/>
      <c r="K11" s="13">
        <f t="shared" si="0"/>
        <v>3.6100000000000136</v>
      </c>
      <c r="L11" s="15"/>
      <c r="M11" s="14">
        <f t="shared" si="1"/>
        <v>3.6000000000000227</v>
      </c>
    </row>
    <row r="12" spans="1:13" x14ac:dyDescent="0.25">
      <c r="A12" t="s">
        <v>7</v>
      </c>
      <c r="B12" s="6">
        <v>973.65</v>
      </c>
      <c r="C12" s="6">
        <v>973.68</v>
      </c>
      <c r="D12" s="6">
        <v>973.48</v>
      </c>
      <c r="E12" s="6"/>
      <c r="F12" s="6">
        <v>969.87</v>
      </c>
      <c r="G12" s="6">
        <v>970.02</v>
      </c>
      <c r="H12" s="6">
        <v>970.04</v>
      </c>
      <c r="I12" s="6">
        <v>969.89</v>
      </c>
      <c r="J12" s="18"/>
      <c r="K12" s="13">
        <f t="shared" si="0"/>
        <v>3.7799999999999727</v>
      </c>
      <c r="L12" s="15"/>
      <c r="M12" s="14">
        <f t="shared" si="1"/>
        <v>3.5900000000000318</v>
      </c>
    </row>
    <row r="13" spans="1:13" x14ac:dyDescent="0.25">
      <c r="A13" t="s">
        <v>18</v>
      </c>
      <c r="B13" s="6">
        <v>973.71</v>
      </c>
      <c r="C13" s="6">
        <v>973.77</v>
      </c>
      <c r="D13" s="6">
        <v>973.57</v>
      </c>
      <c r="E13" s="6"/>
      <c r="F13" s="6">
        <v>970.09</v>
      </c>
      <c r="G13" s="6">
        <v>970.17</v>
      </c>
      <c r="H13" s="6">
        <v>970.13</v>
      </c>
      <c r="I13" s="6">
        <v>970.03</v>
      </c>
      <c r="J13" s="18"/>
      <c r="K13" s="13">
        <f t="shared" si="0"/>
        <v>3.6200000000000045</v>
      </c>
      <c r="L13" s="15"/>
      <c r="M13" s="14">
        <f t="shared" si="1"/>
        <v>3.5400000000000773</v>
      </c>
    </row>
    <row r="14" spans="1:13" x14ac:dyDescent="0.25">
      <c r="A14" t="s">
        <v>19</v>
      </c>
      <c r="B14" s="6">
        <v>973.7</v>
      </c>
      <c r="C14" s="6">
        <v>973.77</v>
      </c>
      <c r="D14" s="6">
        <v>973.59</v>
      </c>
      <c r="E14" s="6"/>
      <c r="F14" s="6">
        <v>970.15</v>
      </c>
      <c r="G14" s="6">
        <v>970.19</v>
      </c>
      <c r="H14" s="6">
        <v>970.14</v>
      </c>
      <c r="I14" s="6">
        <v>970.06</v>
      </c>
      <c r="J14" s="18"/>
      <c r="K14" s="13">
        <f t="shared" si="0"/>
        <v>3.5500000000000682</v>
      </c>
      <c r="L14" s="15"/>
      <c r="M14" s="14">
        <f t="shared" si="1"/>
        <v>3.5300000000000864</v>
      </c>
    </row>
    <row r="15" spans="1:13" x14ac:dyDescent="0.25">
      <c r="A15" t="s">
        <v>20</v>
      </c>
      <c r="B15" s="6">
        <v>973.65</v>
      </c>
      <c r="C15" s="6">
        <v>973.73</v>
      </c>
      <c r="D15" s="6">
        <v>973.58</v>
      </c>
      <c r="E15" s="6"/>
      <c r="F15" s="6">
        <v>970.06</v>
      </c>
      <c r="G15" s="6">
        <v>970.14</v>
      </c>
      <c r="H15" s="6">
        <v>970.12</v>
      </c>
      <c r="I15" s="6">
        <v>970.03</v>
      </c>
      <c r="J15" s="18"/>
      <c r="K15" s="13">
        <f t="shared" si="0"/>
        <v>3.5900000000000318</v>
      </c>
      <c r="L15" s="15"/>
      <c r="M15" s="14">
        <f t="shared" si="1"/>
        <v>3.5500000000000682</v>
      </c>
    </row>
    <row r="16" spans="1:13" x14ac:dyDescent="0.25">
      <c r="A16" t="s">
        <v>10</v>
      </c>
      <c r="B16" s="6">
        <v>973.57</v>
      </c>
      <c r="C16" s="6">
        <v>973.67</v>
      </c>
      <c r="D16" s="6">
        <v>973.51</v>
      </c>
      <c r="E16" s="6"/>
      <c r="F16" s="6">
        <v>970</v>
      </c>
      <c r="G16" s="6">
        <v>970.12</v>
      </c>
      <c r="H16" s="6">
        <v>970.09</v>
      </c>
      <c r="I16" s="6">
        <v>970.03</v>
      </c>
      <c r="J16" s="18"/>
      <c r="K16" s="13">
        <f t="shared" si="0"/>
        <v>3.57000000000005</v>
      </c>
      <c r="L16" s="15"/>
      <c r="M16" s="14">
        <f t="shared" si="1"/>
        <v>3.4800000000000182</v>
      </c>
    </row>
    <row r="17" spans="1:13" x14ac:dyDescent="0.25">
      <c r="A17" t="s">
        <v>21</v>
      </c>
      <c r="B17" s="6">
        <v>973.54</v>
      </c>
      <c r="C17" s="6">
        <v>973.62</v>
      </c>
      <c r="D17" s="6">
        <v>973.49</v>
      </c>
      <c r="E17" s="6"/>
      <c r="F17" s="6">
        <v>969.91</v>
      </c>
      <c r="G17" s="6">
        <v>970.08</v>
      </c>
      <c r="H17" s="6">
        <v>970.07</v>
      </c>
      <c r="I17" s="6">
        <v>969.97</v>
      </c>
      <c r="J17" s="18"/>
      <c r="K17" s="13">
        <f t="shared" si="0"/>
        <v>3.6299999999999955</v>
      </c>
      <c r="L17" s="15"/>
      <c r="M17" s="14">
        <f t="shared" si="1"/>
        <v>3.5199999999999818</v>
      </c>
    </row>
    <row r="18" spans="1:13" x14ac:dyDescent="0.25">
      <c r="A18" t="s">
        <v>22</v>
      </c>
      <c r="B18" s="6">
        <v>973.44</v>
      </c>
      <c r="C18" s="6">
        <v>973.56</v>
      </c>
      <c r="D18" s="6">
        <v>973.45</v>
      </c>
      <c r="E18" s="6"/>
      <c r="F18" s="6">
        <v>969.87</v>
      </c>
      <c r="G18" s="6">
        <v>970.01</v>
      </c>
      <c r="H18" s="6">
        <v>970.03</v>
      </c>
      <c r="I18" s="16">
        <v>969.94</v>
      </c>
      <c r="J18" s="17"/>
      <c r="K18" s="13">
        <f t="shared" si="0"/>
        <v>3.57000000000005</v>
      </c>
      <c r="L18" s="15"/>
      <c r="M18" s="14">
        <f t="shared" si="1"/>
        <v>3.5099999999999909</v>
      </c>
    </row>
    <row r="19" spans="1:13" x14ac:dyDescent="0.25">
      <c r="A19" t="s">
        <v>23</v>
      </c>
      <c r="B19" s="6">
        <v>973.37</v>
      </c>
      <c r="C19" s="6">
        <v>973.48</v>
      </c>
      <c r="D19" s="6">
        <v>973.37</v>
      </c>
      <c r="E19" s="6"/>
      <c r="F19" s="6">
        <v>969.83</v>
      </c>
      <c r="G19" s="6">
        <v>969.98</v>
      </c>
      <c r="H19" s="6">
        <v>969.99</v>
      </c>
      <c r="I19" s="6">
        <v>969.87</v>
      </c>
      <c r="K19" s="13">
        <f t="shared" si="0"/>
        <v>3.5399999999999636</v>
      </c>
      <c r="L19" s="15"/>
      <c r="M19" s="14">
        <f>D19-I19</f>
        <v>3.5</v>
      </c>
    </row>
    <row r="20" spans="1:13" x14ac:dyDescent="0.25">
      <c r="A20" t="s">
        <v>24</v>
      </c>
      <c r="B20" s="6">
        <v>973.26</v>
      </c>
      <c r="C20" s="6">
        <v>973.4</v>
      </c>
      <c r="D20" s="6">
        <v>973.3</v>
      </c>
      <c r="E20" s="6"/>
      <c r="F20" s="6">
        <v>969.83</v>
      </c>
      <c r="G20" s="6">
        <v>970</v>
      </c>
      <c r="H20" s="16">
        <v>969.92</v>
      </c>
      <c r="I20" s="16">
        <v>969.81</v>
      </c>
      <c r="K20" s="13">
        <f t="shared" si="0"/>
        <v>3.42999999999995</v>
      </c>
      <c r="L20" s="15"/>
      <c r="M20" s="14">
        <f>D20-I20</f>
        <v>3.4900000000000091</v>
      </c>
    </row>
    <row r="21" spans="1:13" x14ac:dyDescent="0.25">
      <c r="K21" s="15"/>
      <c r="L21" s="15"/>
      <c r="M21" s="15"/>
    </row>
    <row r="22" spans="1:13" x14ac:dyDescent="0.25">
      <c r="J22" t="s">
        <v>36</v>
      </c>
      <c r="K22" s="14">
        <f>AVERAGE(K4:K20)</f>
        <v>3.6205882352941217</v>
      </c>
      <c r="L22" s="14"/>
      <c r="M22" s="14">
        <f>AVERAGE(M4:M20)</f>
        <v>3.5217647058823598</v>
      </c>
    </row>
  </sheetData>
  <mergeCells count="3">
    <mergeCell ref="A1:J1"/>
    <mergeCell ref="F2:I2"/>
    <mergeCell ref="B2:D2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MOT-70-0708 Abutment</vt:lpstr>
      <vt:lpstr>MOT-70-0708 Piers</vt:lpstr>
      <vt:lpstr>MOT-70-0708 Super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Chris Jackman</cp:lastModifiedBy>
  <dcterms:created xsi:type="dcterms:W3CDTF">2013-02-11T13:48:29Z</dcterms:created>
  <dcterms:modified xsi:type="dcterms:W3CDTF">2015-09-01T16:13:39Z</dcterms:modified>
</cp:coreProperties>
</file>